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Общий!$A$5:$Y$5</definedName>
    <definedName name="_xlnm.Print_Area" localSheetId="0">Общий!$A$1:$Y$33</definedName>
  </definedNames>
  <calcPr calcId="145621"/>
</workbook>
</file>

<file path=xl/calcChain.xml><?xml version="1.0" encoding="utf-8"?>
<calcChain xmlns="http://schemas.openxmlformats.org/spreadsheetml/2006/main">
  <c r="AC21" i="1" l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O21" i="1"/>
  <c r="R21" i="1" l="1"/>
</calcChain>
</file>

<file path=xl/sharedStrings.xml><?xml version="1.0" encoding="utf-8"?>
<sst xmlns="http://schemas.openxmlformats.org/spreadsheetml/2006/main" count="312" uniqueCount="125">
  <si>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</si>
  <si>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</si>
  <si>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</si>
  <si>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</si>
  <si>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</si>
  <si>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</si>
  <si>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</si>
  <si>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</si>
  <si>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</si>
  <si>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</si>
  <si>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</si>
  <si>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</si>
  <si>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</si>
  <si>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</si>
  <si>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</si>
  <si>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</si>
  <si>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</si>
  <si>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</si>
  <si>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</si>
  <si>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</si>
  <si>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</si>
  <si>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</si>
  <si>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Катег. ОК</t>
  </si>
  <si>
    <t>1</t>
  </si>
  <si>
    <t>13.ИСУП.1104223891</t>
  </si>
  <si>
    <t/>
  </si>
  <si>
    <t>Быстромонтируемый бетонный завод</t>
  </si>
  <si>
    <t>Климатическое исполнение для влажного тропического климата, производительность 30-35 мЗ/час. Комплектация: 1) Бункер для заполнителей; 2) Дозатор для заполнителей; 3) Скиповый подъемник и ковш для инертных материалов; 4) Тарельчатый смеситель; 5) Дозатор для цемента; 6) Дозатор для воды 7) Дозатор для добавки; 8) Устройство сжатого воздуха; 9) Поддерживающие конструкции; 10) Электронная система взвешивания; 11) Кабина оператора (контрольная панель); 12) Компьютерная система; 13) Шнеки для цемента; 14) Силос для цемента; 15) Фильтр для силоса; 16) Аксесуары для силоса; 17) Фильтр грубой очистки; 18) Решетки над бункерами; 19) Датчик влажности песка; 20) Фронтальный погрузчик. Технические характеристики комплектующих - в соответстствии с прилагаемыми требованиями._x000D_
Дополнительные требования по комплектации ЗИП и расходными материалами:  пульт управления на английском языке, поставка оборудования не более чем в трех 40-футовых контейнерах. Упаковка должна обеспечивать сохранность оборудования при транспортировании.</t>
  </si>
  <si>
    <t>4</t>
  </si>
  <si>
    <t>III</t>
  </si>
  <si>
    <t xml:space="preserve">56247с/о (258-13-0014.6-ТХ.С) </t>
  </si>
  <si>
    <t>Технические требования "БСУ (Спецификация)" (прилагаются)</t>
  </si>
  <si>
    <t>компл.</t>
  </si>
  <si>
    <t>Пионерная база</t>
  </si>
  <si>
    <t>ЗАО "Институт "Оргэнергострой"</t>
  </si>
  <si>
    <t>оборудование</t>
  </si>
  <si>
    <t>2</t>
  </si>
  <si>
    <t>32.ИСУП.1104223920</t>
  </si>
  <si>
    <t>Строительная лаборатория</t>
  </si>
  <si>
    <t>-</t>
  </si>
  <si>
    <t>Состав и характеристики оборудования в составе строительной лаборатории в соответсвии с опросным листом.Размещается в двух стандартных 20-футовых морских контейнерах. Размеры не более 6050х2450х2590</t>
  </si>
  <si>
    <t>56249с/о</t>
  </si>
  <si>
    <t>Опросный лист от 05.12.2014</t>
  </si>
  <si>
    <t>компл</t>
  </si>
  <si>
    <t>Временные здания и сооружения</t>
  </si>
  <si>
    <t>Отдел транспортно-технологического оборудования бюро комплексного проектирования №1</t>
  </si>
  <si>
    <t>3</t>
  </si>
  <si>
    <t>8.ИСУП.1104222879</t>
  </si>
  <si>
    <t>Прибор приемо-контрольный охранно-пожарный</t>
  </si>
  <si>
    <t>С2000-4</t>
  </si>
  <si>
    <t>55921с/о (258-13-014.8.1-ПС.С)</t>
  </si>
  <si>
    <t>57303 с/о</t>
  </si>
  <si>
    <t>шт</t>
  </si>
  <si>
    <t>Отдел противопожарной автоматики, связи и сигнализации бюро комплексного проектирования №3</t>
  </si>
  <si>
    <t>8.ИСУП.1104222880</t>
  </si>
  <si>
    <t>Резервированный источник питания</t>
  </si>
  <si>
    <t>РИП-12 исп.02</t>
  </si>
  <si>
    <t>5</t>
  </si>
  <si>
    <t>8.ИСУП.1104222881</t>
  </si>
  <si>
    <t>Аккумуляторная батарея</t>
  </si>
  <si>
    <t>DELTA DTM1207</t>
  </si>
  <si>
    <t>12 В, 7 АхЧ</t>
  </si>
  <si>
    <t>6</t>
  </si>
  <si>
    <t>8.ИСУП.1104222883</t>
  </si>
  <si>
    <t>55929с/о (258-13-014.8.2-ПС.С)</t>
  </si>
  <si>
    <t>57304 с/о</t>
  </si>
  <si>
    <t>7</t>
  </si>
  <si>
    <t>8.ИСУП.1104222884</t>
  </si>
  <si>
    <t>8</t>
  </si>
  <si>
    <t>8.ИСУП.1104222885</t>
  </si>
  <si>
    <t>9</t>
  </si>
  <si>
    <t>7.ИСУП.1104223665</t>
  </si>
  <si>
    <t>Громкоговоритель</t>
  </si>
  <si>
    <t>SWS-03</t>
  </si>
  <si>
    <t>настенный, 3 Вт, 89 дБ, 150-12000 Гц</t>
  </si>
  <si>
    <t>55925с/о (258-13-014.8.1-СС.С)</t>
  </si>
  <si>
    <t>57305 с/о</t>
  </si>
  <si>
    <t>10</t>
  </si>
  <si>
    <t>7.ИСУП.1104223666</t>
  </si>
  <si>
    <t>Телефонный аппарат</t>
  </si>
  <si>
    <t>KX-TS2350RU</t>
  </si>
  <si>
    <t>11</t>
  </si>
  <si>
    <t>7.ИСУП.1104223667</t>
  </si>
  <si>
    <t>55931с/о (258-13-014.8.2-СС.С)</t>
  </si>
  <si>
    <t>57306 с/о</t>
  </si>
  <si>
    <t>12</t>
  </si>
  <si>
    <t>7.ИСУП.1104223668</t>
  </si>
  <si>
    <t>13</t>
  </si>
  <si>
    <t>3.ИСУП.1104223497</t>
  </si>
  <si>
    <t>Сплит-система кондиционирования воздуха</t>
  </si>
  <si>
    <t>В комплекте: 1) Наружный блок кондиционера RXS25К - 1 шт.; 2) Внутренний блок кондиционера FTXS25K - 1 шт. 3) Труба медная d 6,4х0,8 в изоляции Kaimannflex ST толщ. 10 мм - 3 пог. м; 4) Труба медная d 9,5х0,8 в изоляции Kaimannflex ST толщ. 10 мм - 3 пог. м; 5) Кронштейны - 1 компл.; 6) Труба дренажная стальная водогазопроводная d 20х2,8 - 2 пог. м; 7) Укрытие для кондиционеров из тонколистовой оцинкованной стали толщ. 1,0 мм - 1 м2; 8) Пульт управления</t>
  </si>
  <si>
    <t>55824с/о ( 258-13-014.8.1-ОВ.С)</t>
  </si>
  <si>
    <t xml:space="preserve"> 58155 с/о (258-13-014.8.1-ОВ-СМ)</t>
  </si>
  <si>
    <t>сплит-система кондиционирования воздуха</t>
  </si>
  <si>
    <t>Отдел отопления и вентиляции бюро комплексного проектироования №1</t>
  </si>
  <si>
    <t>Оборудование</t>
  </si>
  <si>
    <t>14</t>
  </si>
  <si>
    <t>3.ИСУП.1104223499</t>
  </si>
  <si>
    <t>В комплекте: 1) Наружный блок кондиционера RXS25К - 1 шт.; 2) Внутренний блок кондиционера FTXS25K - 1 шт. 3) Труба медная d 6,4х0,8 в изоляции Kaimannflex ST толщ. 10 мм - 3 пог. м; 4) Труба медная d 9,5х0,8 в изоляции Kaimannflex ST толщ. 10 мм - 3 пог. м; 5) Кронштейны - 1 компл.; 6) Труба дренажная стальная водогазопроводная d 20х2,8 - 2 пог. м; 7) Укрытие для кондиционеров из тонколистовой оцинкованной стали толщ. 1,0 мм - 1 м2 8) Пульт управления</t>
  </si>
  <si>
    <t>55826с/о ( 258-13-014.8.2-ОВ.С)</t>
  </si>
  <si>
    <t xml:space="preserve"> 58157 с/о (258-13-014.8.2-ОВ-СМ)</t>
  </si>
  <si>
    <t>15</t>
  </si>
  <si>
    <t>14.ИСУП.1104223786</t>
  </si>
  <si>
    <t>Кран козловой</t>
  </si>
  <si>
    <t>г/п главного подъема в пролете - 16т; вспомогательного подъема в пролете и на консоли - 5т; пролет крана - 20м; высота подъема крюка главного и вспомогательного подъема - 8м; режим работы - А3; тип привода - электрический; суммарная мощность - до 26 кВт; напряжжение 380 В; токопровод - кабель (кабельный барабан в комплекте); длина кабеля - 100м; тип подкранового рельса - Р38; климатическое исполнение - Т1; управление краном - напольное</t>
  </si>
  <si>
    <t>57233с/о (258-13-014.13-ТХ.С)</t>
  </si>
  <si>
    <t>Опросный лист</t>
  </si>
  <si>
    <t>Итого:</t>
  </si>
  <si>
    <t>ПОДПИСИ СТОРОН</t>
  </si>
  <si>
    <t>м.п.</t>
  </si>
  <si>
    <t>от Покупателя:</t>
  </si>
  <si>
    <t>от Поставщика:</t>
  </si>
  <si>
    <t>_______________________________ /__________________/</t>
  </si>
  <si>
    <t>СПЕЦИФИКАЦИЯ</t>
  </si>
  <si>
    <t>19</t>
  </si>
  <si>
    <t>20</t>
  </si>
  <si>
    <t>21</t>
  </si>
  <si>
    <t>22</t>
  </si>
  <si>
    <t>23</t>
  </si>
  <si>
    <t>24</t>
  </si>
  <si>
    <t>25</t>
  </si>
  <si>
    <t>Поставка строительного оборудования для пионерной базы АЭС "Руппур"</t>
  </si>
  <si>
    <t>Цена за ед., без НДС, руб.</t>
  </si>
  <si>
    <t>Сумма без НДС, руб.</t>
  </si>
  <si>
    <t xml:space="preserve"> Приложение №1  к договору _____________________от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</si>
</sst>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6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b/>
      <sz val="18"/>
      <name val="Arial"/>
      <family val="2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8" fillId="0" borderId="0" xfId="0" applyFont="1" applyFill="1"/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0" fontId="13" fillId="0" borderId="0" xfId="0" applyFont="1" applyAlignment="1"/>
    <xf numFmtId="0" fontId="2" fillId="0" borderId="0" xfId="0" applyFont="1" applyFill="1"/>
    <xf numFmtId="0" fontId="14" fillId="0" borderId="0" xfId="0" applyFont="1" applyAlignment="1">
      <alignment wrapText="1"/>
    </xf>
    <xf numFmtId="0" fontId="15" fillId="0" borderId="0" xfId="0" applyFont="1"/>
    <xf numFmtId="2" fontId="10" fillId="0" borderId="0" xfId="0" applyNumberFormat="1" applyFont="1" applyAlignment="1"/>
    <xf numFmtId="2" fontId="10" fillId="0" borderId="0" xfId="0" applyNumberFormat="1" applyFont="1" applyAlignment="1">
      <alignment horizontal="left"/>
    </xf>
    <xf numFmtId="2" fontId="11" fillId="0" borderId="0" xfId="0" applyNumberFormat="1" applyFont="1" applyAlignmen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T35"/>
  <sheetViews>
    <sheetView tabSelected="1" zoomScale="75" zoomScaleNormal="70" workbookViewId="0">
      <pane xSplit="4" ySplit="5" topLeftCell="G18" activePane="bottomRight" state="frozen"/>
      <selection pane="topRight" activeCell="E1" sqref="E1"/>
      <selection pane="bottomLeft" activeCell="A4" sqref="A4"/>
      <selection pane="bottomRight" activeCell="Q6" sqref="Q6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69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2" width="27.28515625" style="9" customWidth="1"/>
    <col min="13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9.5703125" style="12" customWidth="1"/>
    <col min="19" max="19" width="17.85546875" style="9" customWidth="1"/>
    <col min="20" max="20" width="13.140625" style="13" customWidth="1"/>
    <col min="21" max="22" width="17" style="9" customWidth="1"/>
    <col min="23" max="23" width="21.42578125" style="9" customWidth="1"/>
    <col min="24" max="24" width="14" style="10" customWidth="1"/>
    <col min="25" max="25" width="9.140625" style="17"/>
    <col min="26" max="28" width="9.140625" style="3"/>
    <col min="29" max="29" width="15.28515625" style="12" hidden="1" customWidth="1"/>
    <col min="30" max="16384" width="9.140625" style="3"/>
  </cols>
  <sheetData>
    <row r="2" spans="1:29" s="55" customFormat="1" ht="20.25" customHeight="1" x14ac:dyDescent="0.25">
      <c r="B2" s="73" t="s">
        <v>113</v>
      </c>
      <c r="C2" s="73"/>
      <c r="D2" s="73"/>
      <c r="E2" s="74" t="s">
        <v>121</v>
      </c>
      <c r="F2" s="75"/>
      <c r="G2" s="75"/>
      <c r="H2" s="75"/>
      <c r="I2" s="73"/>
      <c r="J2" s="75"/>
      <c r="K2" s="73"/>
      <c r="L2" s="73"/>
      <c r="M2" s="75"/>
      <c r="N2" s="75"/>
      <c r="P2" s="73"/>
      <c r="Q2" s="73"/>
      <c r="R2" s="73"/>
      <c r="S2" s="73" t="s">
        <v>124</v>
      </c>
      <c r="T2" s="73"/>
      <c r="U2" s="75"/>
      <c r="V2" s="75"/>
      <c r="W2" s="75"/>
      <c r="X2" s="75"/>
      <c r="Y2" s="75"/>
    </row>
    <row r="3" spans="1:29" s="4" customFormat="1" ht="15.75" customHeight="1" x14ac:dyDescent="0.2">
      <c r="A3" s="8"/>
      <c r="B3" s="8"/>
      <c r="C3" s="8"/>
      <c r="D3" s="14"/>
      <c r="E3" s="8"/>
      <c r="F3" s="8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7"/>
      <c r="T3" s="77"/>
      <c r="U3" s="77"/>
      <c r="V3" s="77"/>
      <c r="W3" s="77"/>
      <c r="X3" s="8"/>
      <c r="Y3" s="16"/>
    </row>
    <row r="4" spans="1:29" s="1" customFormat="1" ht="164.25" customHeight="1" x14ac:dyDescent="0.2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10</v>
      </c>
      <c r="I4" s="5" t="s">
        <v>11</v>
      </c>
      <c r="J4" s="5" t="s">
        <v>17</v>
      </c>
      <c r="K4" s="5" t="s">
        <v>7</v>
      </c>
      <c r="L4" s="5" t="s">
        <v>8</v>
      </c>
      <c r="M4" s="5" t="s">
        <v>12</v>
      </c>
      <c r="N4" s="5" t="s">
        <v>7</v>
      </c>
      <c r="O4" s="6" t="s">
        <v>9</v>
      </c>
      <c r="P4" s="5" t="s">
        <v>14</v>
      </c>
      <c r="Q4" s="5" t="s">
        <v>122</v>
      </c>
      <c r="R4" s="5" t="s">
        <v>123</v>
      </c>
      <c r="S4" s="5" t="s">
        <v>15</v>
      </c>
      <c r="T4" s="7" t="s">
        <v>16</v>
      </c>
      <c r="U4" s="5" t="s">
        <v>13</v>
      </c>
      <c r="V4" s="5" t="s">
        <v>20</v>
      </c>
      <c r="W4" s="5" t="s">
        <v>18</v>
      </c>
      <c r="X4" s="5" t="s">
        <v>21</v>
      </c>
      <c r="Y4" s="5" t="s">
        <v>22</v>
      </c>
      <c r="AC4" s="5" t="s">
        <v>19</v>
      </c>
    </row>
    <row r="5" spans="1:29" s="2" customFormat="1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 t="s">
        <v>114</v>
      </c>
      <c r="T5" s="5" t="s">
        <v>115</v>
      </c>
      <c r="U5" s="5" t="s">
        <v>116</v>
      </c>
      <c r="V5" s="5" t="s">
        <v>117</v>
      </c>
      <c r="W5" s="5" t="s">
        <v>118</v>
      </c>
      <c r="X5" s="5" t="s">
        <v>119</v>
      </c>
      <c r="Y5" s="5" t="s">
        <v>120</v>
      </c>
      <c r="AC5" s="5">
        <v>17</v>
      </c>
    </row>
    <row r="6" spans="1:29" ht="285" x14ac:dyDescent="0.2">
      <c r="A6" s="18" t="s">
        <v>23</v>
      </c>
      <c r="B6" s="18" t="s">
        <v>24</v>
      </c>
      <c r="C6" s="18" t="s">
        <v>25</v>
      </c>
      <c r="D6" s="19" t="s">
        <v>26</v>
      </c>
      <c r="E6" s="18" t="s">
        <v>25</v>
      </c>
      <c r="F6" s="18" t="s">
        <v>27</v>
      </c>
      <c r="G6" s="18" t="s">
        <v>25</v>
      </c>
      <c r="H6" s="18" t="s">
        <v>28</v>
      </c>
      <c r="I6" s="18" t="s">
        <v>29</v>
      </c>
      <c r="J6" s="18" t="s">
        <v>30</v>
      </c>
      <c r="K6" s="20"/>
      <c r="L6" s="18" t="s">
        <v>31</v>
      </c>
      <c r="M6" s="18" t="s">
        <v>25</v>
      </c>
      <c r="N6" s="18" t="s">
        <v>25</v>
      </c>
      <c r="O6" s="21">
        <v>1</v>
      </c>
      <c r="P6" s="20" t="s">
        <v>32</v>
      </c>
      <c r="Q6" s="22">
        <v>0</v>
      </c>
      <c r="R6" s="22">
        <f t="shared" ref="R6:R20" si="0">Q6*O6</f>
        <v>0</v>
      </c>
      <c r="S6" s="18" t="s">
        <v>33</v>
      </c>
      <c r="T6" s="23">
        <v>42124</v>
      </c>
      <c r="U6" s="18" t="s">
        <v>25</v>
      </c>
      <c r="V6" s="18"/>
      <c r="W6" s="18" t="s">
        <v>34</v>
      </c>
      <c r="X6" s="20" t="s">
        <v>35</v>
      </c>
      <c r="Y6" s="24"/>
      <c r="AC6" s="22">
        <v>1622337.88</v>
      </c>
    </row>
    <row r="7" spans="1:29" ht="120" x14ac:dyDescent="0.2">
      <c r="A7" s="18" t="s">
        <v>36</v>
      </c>
      <c r="B7" s="18" t="s">
        <v>37</v>
      </c>
      <c r="C7" s="18" t="s">
        <v>25</v>
      </c>
      <c r="D7" s="19" t="s">
        <v>38</v>
      </c>
      <c r="E7" s="18" t="s">
        <v>39</v>
      </c>
      <c r="F7" s="18" t="s">
        <v>40</v>
      </c>
      <c r="G7" s="18" t="s">
        <v>39</v>
      </c>
      <c r="H7" s="18" t="s">
        <v>28</v>
      </c>
      <c r="I7" s="18" t="s">
        <v>29</v>
      </c>
      <c r="J7" s="18" t="s">
        <v>41</v>
      </c>
      <c r="K7" s="20"/>
      <c r="L7" s="18" t="s">
        <v>42</v>
      </c>
      <c r="M7" s="18" t="s">
        <v>25</v>
      </c>
      <c r="N7" s="18" t="s">
        <v>25</v>
      </c>
      <c r="O7" s="21">
        <v>1</v>
      </c>
      <c r="P7" s="20" t="s">
        <v>43</v>
      </c>
      <c r="Q7" s="22">
        <v>0</v>
      </c>
      <c r="R7" s="22">
        <f t="shared" si="0"/>
        <v>0</v>
      </c>
      <c r="S7" s="18" t="s">
        <v>44</v>
      </c>
      <c r="T7" s="23">
        <v>42124</v>
      </c>
      <c r="U7" s="18" t="s">
        <v>25</v>
      </c>
      <c r="V7" s="18"/>
      <c r="W7" s="18" t="s">
        <v>45</v>
      </c>
      <c r="X7" s="20"/>
      <c r="Y7" s="24"/>
      <c r="AC7" s="22">
        <v>0</v>
      </c>
    </row>
    <row r="8" spans="1:29" ht="120" x14ac:dyDescent="0.2">
      <c r="A8" s="18" t="s">
        <v>46</v>
      </c>
      <c r="B8" s="18" t="s">
        <v>47</v>
      </c>
      <c r="C8" s="18" t="s">
        <v>39</v>
      </c>
      <c r="D8" s="19" t="s">
        <v>48</v>
      </c>
      <c r="E8" s="18" t="s">
        <v>49</v>
      </c>
      <c r="F8" s="18" t="s">
        <v>39</v>
      </c>
      <c r="G8" s="18" t="s">
        <v>39</v>
      </c>
      <c r="H8" s="18" t="s">
        <v>28</v>
      </c>
      <c r="I8" s="18" t="s">
        <v>29</v>
      </c>
      <c r="J8" s="18" t="s">
        <v>50</v>
      </c>
      <c r="K8" s="20"/>
      <c r="L8" s="18" t="s">
        <v>25</v>
      </c>
      <c r="M8" s="18" t="s">
        <v>51</v>
      </c>
      <c r="N8" s="18" t="s">
        <v>25</v>
      </c>
      <c r="O8" s="21">
        <v>1</v>
      </c>
      <c r="P8" s="20" t="s">
        <v>52</v>
      </c>
      <c r="Q8" s="22">
        <v>0</v>
      </c>
      <c r="R8" s="22">
        <f t="shared" si="0"/>
        <v>0</v>
      </c>
      <c r="S8" s="18" t="s">
        <v>44</v>
      </c>
      <c r="T8" s="23">
        <v>42124</v>
      </c>
      <c r="U8" s="18" t="s">
        <v>25</v>
      </c>
      <c r="V8" s="18"/>
      <c r="W8" s="18" t="s">
        <v>53</v>
      </c>
      <c r="X8" s="20" t="s">
        <v>35</v>
      </c>
      <c r="Y8" s="24"/>
      <c r="AC8" s="22">
        <v>558.92999999999995</v>
      </c>
    </row>
    <row r="9" spans="1:29" ht="120" x14ac:dyDescent="0.2">
      <c r="A9" s="18" t="s">
        <v>28</v>
      </c>
      <c r="B9" s="18" t="s">
        <v>54</v>
      </c>
      <c r="C9" s="18" t="s">
        <v>39</v>
      </c>
      <c r="D9" s="19" t="s">
        <v>55</v>
      </c>
      <c r="E9" s="18" t="s">
        <v>56</v>
      </c>
      <c r="F9" s="18" t="s">
        <v>39</v>
      </c>
      <c r="G9" s="18" t="s">
        <v>39</v>
      </c>
      <c r="H9" s="18" t="s">
        <v>28</v>
      </c>
      <c r="I9" s="18" t="s">
        <v>29</v>
      </c>
      <c r="J9" s="18" t="s">
        <v>50</v>
      </c>
      <c r="K9" s="20"/>
      <c r="L9" s="18" t="s">
        <v>25</v>
      </c>
      <c r="M9" s="18" t="s">
        <v>51</v>
      </c>
      <c r="N9" s="18" t="s">
        <v>25</v>
      </c>
      <c r="O9" s="21">
        <v>1</v>
      </c>
      <c r="P9" s="20" t="s">
        <v>52</v>
      </c>
      <c r="Q9" s="22">
        <v>0</v>
      </c>
      <c r="R9" s="22">
        <f t="shared" si="0"/>
        <v>0</v>
      </c>
      <c r="S9" s="18" t="s">
        <v>44</v>
      </c>
      <c r="T9" s="23">
        <v>42124</v>
      </c>
      <c r="U9" s="18" t="s">
        <v>25</v>
      </c>
      <c r="V9" s="18"/>
      <c r="W9" s="18" t="s">
        <v>53</v>
      </c>
      <c r="X9" s="20" t="s">
        <v>35</v>
      </c>
      <c r="Y9" s="24"/>
      <c r="AC9" s="22">
        <v>1182.79</v>
      </c>
    </row>
    <row r="10" spans="1:29" ht="120" x14ac:dyDescent="0.2">
      <c r="A10" s="18" t="s">
        <v>57</v>
      </c>
      <c r="B10" s="18" t="s">
        <v>58</v>
      </c>
      <c r="C10" s="18" t="s">
        <v>39</v>
      </c>
      <c r="D10" s="19" t="s">
        <v>59</v>
      </c>
      <c r="E10" s="18" t="s">
        <v>60</v>
      </c>
      <c r="F10" s="18" t="s">
        <v>61</v>
      </c>
      <c r="G10" s="18" t="s">
        <v>39</v>
      </c>
      <c r="H10" s="18" t="s">
        <v>28</v>
      </c>
      <c r="I10" s="18" t="s">
        <v>29</v>
      </c>
      <c r="J10" s="18" t="s">
        <v>50</v>
      </c>
      <c r="K10" s="20"/>
      <c r="L10" s="18" t="s">
        <v>25</v>
      </c>
      <c r="M10" s="18" t="s">
        <v>51</v>
      </c>
      <c r="N10" s="18" t="s">
        <v>25</v>
      </c>
      <c r="O10" s="21">
        <v>1</v>
      </c>
      <c r="P10" s="20" t="s">
        <v>52</v>
      </c>
      <c r="Q10" s="22">
        <v>0</v>
      </c>
      <c r="R10" s="22">
        <f t="shared" si="0"/>
        <v>0</v>
      </c>
      <c r="S10" s="18" t="s">
        <v>44</v>
      </c>
      <c r="T10" s="23">
        <v>42124</v>
      </c>
      <c r="U10" s="18" t="s">
        <v>25</v>
      </c>
      <c r="V10" s="18"/>
      <c r="W10" s="18" t="s">
        <v>53</v>
      </c>
      <c r="X10" s="20" t="s">
        <v>35</v>
      </c>
      <c r="Y10" s="24"/>
      <c r="AC10" s="22">
        <v>77.5</v>
      </c>
    </row>
    <row r="11" spans="1:29" ht="120" x14ac:dyDescent="0.2">
      <c r="A11" s="18" t="s">
        <v>62</v>
      </c>
      <c r="B11" s="18" t="s">
        <v>63</v>
      </c>
      <c r="C11" s="18" t="s">
        <v>39</v>
      </c>
      <c r="D11" s="19" t="s">
        <v>48</v>
      </c>
      <c r="E11" s="18" t="s">
        <v>49</v>
      </c>
      <c r="F11" s="18" t="s">
        <v>39</v>
      </c>
      <c r="G11" s="18" t="s">
        <v>39</v>
      </c>
      <c r="H11" s="18" t="s">
        <v>28</v>
      </c>
      <c r="I11" s="18" t="s">
        <v>29</v>
      </c>
      <c r="J11" s="18" t="s">
        <v>64</v>
      </c>
      <c r="K11" s="20"/>
      <c r="L11" s="18" t="s">
        <v>25</v>
      </c>
      <c r="M11" s="18" t="s">
        <v>65</v>
      </c>
      <c r="N11" s="18" t="s">
        <v>25</v>
      </c>
      <c r="O11" s="21">
        <v>1</v>
      </c>
      <c r="P11" s="20" t="s">
        <v>52</v>
      </c>
      <c r="Q11" s="22">
        <v>0</v>
      </c>
      <c r="R11" s="22">
        <f t="shared" si="0"/>
        <v>0</v>
      </c>
      <c r="S11" s="18" t="s">
        <v>44</v>
      </c>
      <c r="T11" s="23">
        <v>42124</v>
      </c>
      <c r="U11" s="18" t="s">
        <v>25</v>
      </c>
      <c r="V11" s="18"/>
      <c r="W11" s="18" t="s">
        <v>53</v>
      </c>
      <c r="X11" s="20" t="s">
        <v>35</v>
      </c>
      <c r="Y11" s="24"/>
      <c r="AC11" s="22">
        <v>558.92999999999995</v>
      </c>
    </row>
    <row r="12" spans="1:29" ht="120" x14ac:dyDescent="0.2">
      <c r="A12" s="18" t="s">
        <v>66</v>
      </c>
      <c r="B12" s="18" t="s">
        <v>67</v>
      </c>
      <c r="C12" s="18" t="s">
        <v>39</v>
      </c>
      <c r="D12" s="19" t="s">
        <v>55</v>
      </c>
      <c r="E12" s="18" t="s">
        <v>56</v>
      </c>
      <c r="F12" s="18" t="s">
        <v>39</v>
      </c>
      <c r="G12" s="18" t="s">
        <v>39</v>
      </c>
      <c r="H12" s="18" t="s">
        <v>28</v>
      </c>
      <c r="I12" s="18" t="s">
        <v>29</v>
      </c>
      <c r="J12" s="18" t="s">
        <v>64</v>
      </c>
      <c r="K12" s="20"/>
      <c r="L12" s="18" t="s">
        <v>25</v>
      </c>
      <c r="M12" s="18" t="s">
        <v>65</v>
      </c>
      <c r="N12" s="18" t="s">
        <v>25</v>
      </c>
      <c r="O12" s="21">
        <v>1</v>
      </c>
      <c r="P12" s="20" t="s">
        <v>52</v>
      </c>
      <c r="Q12" s="22">
        <v>0</v>
      </c>
      <c r="R12" s="22">
        <f t="shared" si="0"/>
        <v>0</v>
      </c>
      <c r="S12" s="18" t="s">
        <v>44</v>
      </c>
      <c r="T12" s="23">
        <v>42124</v>
      </c>
      <c r="U12" s="18" t="s">
        <v>25</v>
      </c>
      <c r="V12" s="18"/>
      <c r="W12" s="18" t="s">
        <v>53</v>
      </c>
      <c r="X12" s="20" t="s">
        <v>35</v>
      </c>
      <c r="Y12" s="24"/>
      <c r="AC12" s="22">
        <v>1182.79</v>
      </c>
    </row>
    <row r="13" spans="1:29" ht="120" x14ac:dyDescent="0.2">
      <c r="A13" s="18" t="s">
        <v>68</v>
      </c>
      <c r="B13" s="18" t="s">
        <v>69</v>
      </c>
      <c r="C13" s="18" t="s">
        <v>39</v>
      </c>
      <c r="D13" s="19" t="s">
        <v>59</v>
      </c>
      <c r="E13" s="18" t="s">
        <v>60</v>
      </c>
      <c r="F13" s="18" t="s">
        <v>61</v>
      </c>
      <c r="G13" s="18" t="s">
        <v>39</v>
      </c>
      <c r="H13" s="18" t="s">
        <v>28</v>
      </c>
      <c r="I13" s="18" t="s">
        <v>29</v>
      </c>
      <c r="J13" s="18" t="s">
        <v>64</v>
      </c>
      <c r="K13" s="20"/>
      <c r="L13" s="18" t="s">
        <v>25</v>
      </c>
      <c r="M13" s="18" t="s">
        <v>65</v>
      </c>
      <c r="N13" s="18" t="s">
        <v>25</v>
      </c>
      <c r="O13" s="21">
        <v>1</v>
      </c>
      <c r="P13" s="20" t="s">
        <v>52</v>
      </c>
      <c r="Q13" s="22">
        <v>0</v>
      </c>
      <c r="R13" s="22">
        <f t="shared" si="0"/>
        <v>0</v>
      </c>
      <c r="S13" s="18" t="s">
        <v>44</v>
      </c>
      <c r="T13" s="23">
        <v>42124</v>
      </c>
      <c r="U13" s="18" t="s">
        <v>25</v>
      </c>
      <c r="V13" s="18"/>
      <c r="W13" s="18" t="s">
        <v>53</v>
      </c>
      <c r="X13" s="20" t="s">
        <v>35</v>
      </c>
      <c r="Y13" s="24"/>
      <c r="AC13" s="22">
        <v>77.5</v>
      </c>
    </row>
    <row r="14" spans="1:29" ht="120" x14ac:dyDescent="0.2">
      <c r="A14" s="18" t="s">
        <v>70</v>
      </c>
      <c r="B14" s="18" t="s">
        <v>71</v>
      </c>
      <c r="C14" s="18" t="s">
        <v>25</v>
      </c>
      <c r="D14" s="19" t="s">
        <v>72</v>
      </c>
      <c r="E14" s="18" t="s">
        <v>73</v>
      </c>
      <c r="F14" s="18" t="s">
        <v>74</v>
      </c>
      <c r="G14" s="18" t="s">
        <v>39</v>
      </c>
      <c r="H14" s="18" t="s">
        <v>28</v>
      </c>
      <c r="I14" s="18" t="s">
        <v>29</v>
      </c>
      <c r="J14" s="18" t="s">
        <v>75</v>
      </c>
      <c r="K14" s="20"/>
      <c r="L14" s="18" t="s">
        <v>25</v>
      </c>
      <c r="M14" s="18" t="s">
        <v>76</v>
      </c>
      <c r="N14" s="18" t="s">
        <v>25</v>
      </c>
      <c r="O14" s="21">
        <v>1</v>
      </c>
      <c r="P14" s="20" t="s">
        <v>52</v>
      </c>
      <c r="Q14" s="22">
        <v>0</v>
      </c>
      <c r="R14" s="22">
        <f t="shared" si="0"/>
        <v>0</v>
      </c>
      <c r="S14" s="18" t="s">
        <v>44</v>
      </c>
      <c r="T14" s="23">
        <v>42124</v>
      </c>
      <c r="U14" s="18" t="s">
        <v>25</v>
      </c>
      <c r="V14" s="18"/>
      <c r="W14" s="18" t="s">
        <v>53</v>
      </c>
      <c r="X14" s="20" t="s">
        <v>35</v>
      </c>
      <c r="Y14" s="24"/>
      <c r="AC14" s="22">
        <v>344.35</v>
      </c>
    </row>
    <row r="15" spans="1:29" ht="120" x14ac:dyDescent="0.2">
      <c r="A15" s="18" t="s">
        <v>77</v>
      </c>
      <c r="B15" s="18" t="s">
        <v>78</v>
      </c>
      <c r="C15" s="18" t="s">
        <v>25</v>
      </c>
      <c r="D15" s="19" t="s">
        <v>79</v>
      </c>
      <c r="E15" s="18" t="s">
        <v>80</v>
      </c>
      <c r="F15" s="18" t="s">
        <v>39</v>
      </c>
      <c r="G15" s="18" t="s">
        <v>39</v>
      </c>
      <c r="H15" s="18" t="s">
        <v>28</v>
      </c>
      <c r="I15" s="18" t="s">
        <v>29</v>
      </c>
      <c r="J15" s="18" t="s">
        <v>75</v>
      </c>
      <c r="K15" s="20"/>
      <c r="L15" s="18" t="s">
        <v>25</v>
      </c>
      <c r="M15" s="18" t="s">
        <v>76</v>
      </c>
      <c r="N15" s="18" t="s">
        <v>25</v>
      </c>
      <c r="O15" s="21">
        <v>1</v>
      </c>
      <c r="P15" s="20" t="s">
        <v>52</v>
      </c>
      <c r="Q15" s="22">
        <v>0</v>
      </c>
      <c r="R15" s="22">
        <f t="shared" si="0"/>
        <v>0</v>
      </c>
      <c r="S15" s="18" t="s">
        <v>44</v>
      </c>
      <c r="T15" s="23">
        <v>42124</v>
      </c>
      <c r="U15" s="18" t="s">
        <v>25</v>
      </c>
      <c r="V15" s="18"/>
      <c r="W15" s="18" t="s">
        <v>53</v>
      </c>
      <c r="X15" s="20" t="s">
        <v>35</v>
      </c>
      <c r="Y15" s="24"/>
      <c r="AC15" s="22">
        <v>1818.11</v>
      </c>
    </row>
    <row r="16" spans="1:29" ht="120" x14ac:dyDescent="0.2">
      <c r="A16" s="18" t="s">
        <v>81</v>
      </c>
      <c r="B16" s="18" t="s">
        <v>82</v>
      </c>
      <c r="C16" s="18" t="s">
        <v>25</v>
      </c>
      <c r="D16" s="19" t="s">
        <v>72</v>
      </c>
      <c r="E16" s="18" t="s">
        <v>73</v>
      </c>
      <c r="F16" s="18" t="s">
        <v>74</v>
      </c>
      <c r="G16" s="18" t="s">
        <v>39</v>
      </c>
      <c r="H16" s="18" t="s">
        <v>28</v>
      </c>
      <c r="I16" s="18" t="s">
        <v>29</v>
      </c>
      <c r="J16" s="18" t="s">
        <v>83</v>
      </c>
      <c r="K16" s="20"/>
      <c r="L16" s="18" t="s">
        <v>25</v>
      </c>
      <c r="M16" s="18" t="s">
        <v>84</v>
      </c>
      <c r="N16" s="18" t="s">
        <v>25</v>
      </c>
      <c r="O16" s="21">
        <v>1</v>
      </c>
      <c r="P16" s="20" t="s">
        <v>52</v>
      </c>
      <c r="Q16" s="22">
        <v>0</v>
      </c>
      <c r="R16" s="22">
        <f t="shared" si="0"/>
        <v>0</v>
      </c>
      <c r="S16" s="18" t="s">
        <v>44</v>
      </c>
      <c r="T16" s="23">
        <v>42124</v>
      </c>
      <c r="U16" s="18" t="s">
        <v>25</v>
      </c>
      <c r="V16" s="18"/>
      <c r="W16" s="18" t="s">
        <v>53</v>
      </c>
      <c r="X16" s="20" t="s">
        <v>35</v>
      </c>
      <c r="Y16" s="24"/>
      <c r="AC16" s="22">
        <v>344.35</v>
      </c>
    </row>
    <row r="17" spans="1:254" ht="120" x14ac:dyDescent="0.2">
      <c r="A17" s="18" t="s">
        <v>85</v>
      </c>
      <c r="B17" s="18" t="s">
        <v>86</v>
      </c>
      <c r="C17" s="18" t="s">
        <v>25</v>
      </c>
      <c r="D17" s="19" t="s">
        <v>79</v>
      </c>
      <c r="E17" s="18" t="s">
        <v>80</v>
      </c>
      <c r="F17" s="18" t="s">
        <v>39</v>
      </c>
      <c r="G17" s="18" t="s">
        <v>39</v>
      </c>
      <c r="H17" s="18" t="s">
        <v>28</v>
      </c>
      <c r="I17" s="18" t="s">
        <v>29</v>
      </c>
      <c r="J17" s="18" t="s">
        <v>83</v>
      </c>
      <c r="K17" s="20"/>
      <c r="L17" s="18" t="s">
        <v>25</v>
      </c>
      <c r="M17" s="18" t="s">
        <v>84</v>
      </c>
      <c r="N17" s="18" t="s">
        <v>25</v>
      </c>
      <c r="O17" s="21">
        <v>1</v>
      </c>
      <c r="P17" s="20" t="s">
        <v>52</v>
      </c>
      <c r="Q17" s="22">
        <v>0</v>
      </c>
      <c r="R17" s="22">
        <f t="shared" si="0"/>
        <v>0</v>
      </c>
      <c r="S17" s="18" t="s">
        <v>44</v>
      </c>
      <c r="T17" s="23">
        <v>42124</v>
      </c>
      <c r="U17" s="18" t="s">
        <v>25</v>
      </c>
      <c r="V17" s="18"/>
      <c r="W17" s="18" t="s">
        <v>53</v>
      </c>
      <c r="X17" s="20" t="s">
        <v>35</v>
      </c>
      <c r="Y17" s="24"/>
      <c r="AC17" s="22">
        <v>1818.11</v>
      </c>
    </row>
    <row r="18" spans="1:254" ht="120" x14ac:dyDescent="0.2">
      <c r="A18" s="18" t="s">
        <v>87</v>
      </c>
      <c r="B18" s="18" t="s">
        <v>88</v>
      </c>
      <c r="C18" s="18" t="s">
        <v>25</v>
      </c>
      <c r="D18" s="19" t="s">
        <v>89</v>
      </c>
      <c r="E18" s="18" t="s">
        <v>25</v>
      </c>
      <c r="F18" s="18" t="s">
        <v>90</v>
      </c>
      <c r="G18" s="18" t="s">
        <v>39</v>
      </c>
      <c r="H18" s="18" t="s">
        <v>28</v>
      </c>
      <c r="I18" s="18" t="s">
        <v>29</v>
      </c>
      <c r="J18" s="18" t="s">
        <v>91</v>
      </c>
      <c r="K18" s="20"/>
      <c r="L18" s="18" t="s">
        <v>25</v>
      </c>
      <c r="M18" s="18" t="s">
        <v>92</v>
      </c>
      <c r="N18" s="18" t="s">
        <v>25</v>
      </c>
      <c r="O18" s="21">
        <v>1</v>
      </c>
      <c r="P18" s="20" t="s">
        <v>43</v>
      </c>
      <c r="Q18" s="22">
        <v>0</v>
      </c>
      <c r="R18" s="22">
        <f t="shared" si="0"/>
        <v>0</v>
      </c>
      <c r="S18" s="18" t="s">
        <v>44</v>
      </c>
      <c r="T18" s="23">
        <v>42124</v>
      </c>
      <c r="U18" s="18" t="s">
        <v>93</v>
      </c>
      <c r="V18" s="18"/>
      <c r="W18" s="18" t="s">
        <v>94</v>
      </c>
      <c r="X18" s="20" t="s">
        <v>95</v>
      </c>
      <c r="Y18" s="24"/>
      <c r="AC18" s="22">
        <v>0</v>
      </c>
    </row>
    <row r="19" spans="1:254" ht="120" x14ac:dyDescent="0.2">
      <c r="A19" s="18" t="s">
        <v>96</v>
      </c>
      <c r="B19" s="18" t="s">
        <v>97</v>
      </c>
      <c r="C19" s="18" t="s">
        <v>25</v>
      </c>
      <c r="D19" s="19" t="s">
        <v>89</v>
      </c>
      <c r="E19" s="18" t="s">
        <v>25</v>
      </c>
      <c r="F19" s="18" t="s">
        <v>98</v>
      </c>
      <c r="G19" s="18" t="s">
        <v>39</v>
      </c>
      <c r="H19" s="18" t="s">
        <v>28</v>
      </c>
      <c r="I19" s="18" t="s">
        <v>29</v>
      </c>
      <c r="J19" s="18" t="s">
        <v>99</v>
      </c>
      <c r="K19" s="20"/>
      <c r="L19" s="18" t="s">
        <v>25</v>
      </c>
      <c r="M19" s="18" t="s">
        <v>100</v>
      </c>
      <c r="N19" s="18" t="s">
        <v>25</v>
      </c>
      <c r="O19" s="21">
        <v>1</v>
      </c>
      <c r="P19" s="20" t="s">
        <v>52</v>
      </c>
      <c r="Q19" s="22">
        <v>0</v>
      </c>
      <c r="R19" s="22">
        <f t="shared" si="0"/>
        <v>0</v>
      </c>
      <c r="S19" s="18" t="s">
        <v>44</v>
      </c>
      <c r="T19" s="23">
        <v>42124</v>
      </c>
      <c r="U19" s="18" t="s">
        <v>93</v>
      </c>
      <c r="V19" s="18"/>
      <c r="W19" s="18" t="s">
        <v>94</v>
      </c>
      <c r="X19" s="20" t="s">
        <v>95</v>
      </c>
      <c r="Y19" s="24"/>
      <c r="AC19" s="22">
        <v>0</v>
      </c>
    </row>
    <row r="20" spans="1:254" ht="120" x14ac:dyDescent="0.2">
      <c r="A20" s="18" t="s">
        <v>101</v>
      </c>
      <c r="B20" s="18" t="s">
        <v>102</v>
      </c>
      <c r="C20" s="18" t="s">
        <v>25</v>
      </c>
      <c r="D20" s="19" t="s">
        <v>103</v>
      </c>
      <c r="E20" s="18" t="s">
        <v>39</v>
      </c>
      <c r="F20" s="18" t="s">
        <v>104</v>
      </c>
      <c r="G20" s="18" t="s">
        <v>39</v>
      </c>
      <c r="H20" s="18" t="s">
        <v>28</v>
      </c>
      <c r="I20" s="18" t="s">
        <v>29</v>
      </c>
      <c r="J20" s="18" t="s">
        <v>105</v>
      </c>
      <c r="K20" s="20"/>
      <c r="L20" s="18" t="s">
        <v>106</v>
      </c>
      <c r="M20" s="18" t="s">
        <v>25</v>
      </c>
      <c r="N20" s="18" t="s">
        <v>25</v>
      </c>
      <c r="O20" s="21">
        <v>1</v>
      </c>
      <c r="P20" s="20" t="s">
        <v>52</v>
      </c>
      <c r="Q20" s="22">
        <v>0</v>
      </c>
      <c r="R20" s="22">
        <f t="shared" si="0"/>
        <v>0</v>
      </c>
      <c r="S20" s="18" t="s">
        <v>44</v>
      </c>
      <c r="T20" s="23">
        <v>42124</v>
      </c>
      <c r="U20" s="18" t="s">
        <v>25</v>
      </c>
      <c r="V20" s="18"/>
      <c r="W20" s="18" t="s">
        <v>45</v>
      </c>
      <c r="X20" s="20"/>
      <c r="Y20" s="24"/>
      <c r="AC20" s="22">
        <v>0</v>
      </c>
    </row>
    <row r="21" spans="1:254" x14ac:dyDescent="0.2">
      <c r="A21" s="18"/>
      <c r="B21" s="18"/>
      <c r="C21" s="18"/>
      <c r="D21" s="19"/>
      <c r="E21" s="18"/>
      <c r="F21" s="18"/>
      <c r="G21" s="18"/>
      <c r="H21" s="18"/>
      <c r="I21" s="18"/>
      <c r="J21" s="18"/>
      <c r="K21" s="20"/>
      <c r="L21" s="18"/>
      <c r="M21" s="78" t="s">
        <v>107</v>
      </c>
      <c r="N21" s="79"/>
      <c r="O21" s="6">
        <f>SUM(O6:O20)</f>
        <v>15</v>
      </c>
      <c r="P21" s="7"/>
      <c r="Q21" s="37"/>
      <c r="R21" s="37">
        <f>SUM(R6:R20)</f>
        <v>0</v>
      </c>
      <c r="S21" s="18"/>
      <c r="T21" s="23"/>
      <c r="U21" s="18"/>
      <c r="V21" s="18"/>
      <c r="W21" s="18"/>
      <c r="X21" s="20"/>
      <c r="Y21" s="24"/>
      <c r="AC21" s="22">
        <f>SUMPRODUCT(AA6:AA20,AC6:AC20)</f>
        <v>0</v>
      </c>
    </row>
    <row r="22" spans="1:254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6"/>
      <c r="L22" s="25"/>
      <c r="M22" s="25"/>
      <c r="N22" s="25"/>
      <c r="O22" s="27"/>
      <c r="P22" s="26"/>
      <c r="Q22" s="28"/>
      <c r="R22" s="28"/>
      <c r="S22" s="25"/>
      <c r="T22" s="29"/>
      <c r="U22" s="25"/>
      <c r="V22" s="25"/>
      <c r="W22" s="25"/>
      <c r="X22" s="26"/>
      <c r="Y22" s="30"/>
      <c r="AC22" s="28"/>
    </row>
    <row r="23" spans="1:254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9"/>
      <c r="L23" s="38"/>
      <c r="M23" s="38"/>
      <c r="N23" s="38"/>
      <c r="O23" s="40"/>
      <c r="P23" s="39"/>
      <c r="Q23" s="41"/>
      <c r="R23" s="41"/>
      <c r="S23" s="38"/>
      <c r="T23" s="42"/>
      <c r="U23" s="38"/>
      <c r="V23" s="38"/>
      <c r="W23" s="38"/>
      <c r="X23" s="39"/>
      <c r="Y23" s="43"/>
      <c r="AC23" s="41"/>
    </row>
    <row r="24" spans="1:254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9"/>
      <c r="L24" s="38"/>
      <c r="M24" s="38"/>
      <c r="N24" s="38"/>
      <c r="O24" s="40"/>
      <c r="P24" s="39"/>
      <c r="Q24" s="41"/>
      <c r="R24" s="41"/>
      <c r="S24" s="38"/>
      <c r="T24" s="42"/>
      <c r="U24" s="38"/>
      <c r="V24" s="38"/>
      <c r="W24" s="38"/>
      <c r="X24" s="39"/>
      <c r="Y24" s="43"/>
      <c r="AC24" s="41"/>
    </row>
    <row r="25" spans="1:254" x14ac:dyDescent="0.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2"/>
      <c r="L25" s="31"/>
      <c r="M25" s="31"/>
      <c r="N25" s="31"/>
      <c r="O25" s="33"/>
      <c r="P25" s="32"/>
      <c r="Q25" s="34"/>
      <c r="R25" s="34"/>
      <c r="S25" s="31"/>
      <c r="T25" s="35"/>
      <c r="U25" s="31"/>
      <c r="V25" s="31"/>
      <c r="W25" s="31"/>
      <c r="X25" s="32"/>
      <c r="Y25" s="36"/>
      <c r="AC25" s="34"/>
    </row>
    <row r="26" spans="1:254" s="1" customFormat="1" ht="60" customHeight="1" x14ac:dyDescent="0.2">
      <c r="A26" s="44"/>
      <c r="B26" s="45"/>
      <c r="C26" s="46"/>
      <c r="D26" s="46"/>
      <c r="E26" s="46"/>
      <c r="F26" s="46"/>
      <c r="G26" s="46"/>
      <c r="H26" s="46"/>
      <c r="I26" s="46"/>
      <c r="J26" s="46"/>
      <c r="K26" s="47"/>
      <c r="M26" s="80" t="s">
        <v>108</v>
      </c>
      <c r="N26" s="80"/>
      <c r="O26" s="80"/>
      <c r="P26" s="48"/>
      <c r="Q26" s="44"/>
      <c r="R26" s="49"/>
      <c r="S26" s="49"/>
      <c r="T26" s="45"/>
      <c r="U26" s="50"/>
      <c r="V26" s="45"/>
      <c r="W26" s="45"/>
      <c r="X26" s="45"/>
      <c r="Y26" s="44"/>
      <c r="Z26" s="10"/>
      <c r="AA26" s="51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" customFormat="1" ht="60" customHeight="1" x14ac:dyDescent="0.2">
      <c r="A27" s="47"/>
      <c r="B27" s="46"/>
      <c r="C27" s="47"/>
      <c r="D27" s="47"/>
      <c r="E27" s="47"/>
      <c r="F27" s="47"/>
      <c r="G27" s="47"/>
      <c r="H27" s="47"/>
      <c r="I27" s="47"/>
      <c r="J27" s="47"/>
      <c r="K27" s="47"/>
      <c r="M27" s="47"/>
      <c r="N27" s="47"/>
      <c r="O27" s="47"/>
      <c r="P27" s="52"/>
      <c r="Q27" s="47"/>
      <c r="R27" s="53"/>
      <c r="S27" s="53"/>
      <c r="T27" s="53"/>
      <c r="U27" s="46"/>
      <c r="V27" s="46"/>
      <c r="W27" s="46"/>
      <c r="X27" s="46"/>
      <c r="Y27" s="46"/>
      <c r="Z27" s="54"/>
    </row>
    <row r="28" spans="1:254" s="1" customFormat="1" ht="18.75" x14ac:dyDescent="0.3">
      <c r="A28" s="55"/>
      <c r="B28" s="56"/>
      <c r="C28" s="57" t="s">
        <v>110</v>
      </c>
      <c r="E28" s="58"/>
      <c r="F28" s="58"/>
      <c r="G28" s="59"/>
      <c r="H28" s="59"/>
      <c r="I28" s="59"/>
      <c r="J28" s="59"/>
      <c r="K28" s="59"/>
      <c r="M28" s="59"/>
      <c r="N28" s="58"/>
      <c r="O28" s="56"/>
      <c r="P28" s="60"/>
      <c r="Q28" s="60"/>
      <c r="T28" s="57" t="s">
        <v>111</v>
      </c>
      <c r="U28" s="55"/>
      <c r="V28" s="61"/>
      <c r="W28" s="61"/>
      <c r="X28" s="55"/>
      <c r="Y28" s="56"/>
      <c r="Z28" s="56"/>
      <c r="AA28" s="56"/>
    </row>
    <row r="29" spans="1:254" s="1" customFormat="1" ht="18.75" x14ac:dyDescent="0.3">
      <c r="A29" s="55"/>
      <c r="B29" s="56"/>
      <c r="C29" s="62"/>
      <c r="E29" s="60"/>
      <c r="F29" s="60"/>
      <c r="G29" s="59"/>
      <c r="H29" s="59"/>
      <c r="I29" s="59"/>
      <c r="J29" s="59"/>
      <c r="K29" s="59"/>
      <c r="M29" s="59"/>
      <c r="N29" s="60"/>
      <c r="O29" s="56"/>
      <c r="P29" s="60"/>
      <c r="Q29" s="60"/>
      <c r="T29" s="62"/>
      <c r="U29" s="55"/>
      <c r="V29" s="61"/>
      <c r="W29" s="61"/>
      <c r="X29" s="55"/>
      <c r="Y29" s="56"/>
      <c r="Z29" s="56"/>
      <c r="AA29" s="56"/>
    </row>
    <row r="30" spans="1:254" s="1" customFormat="1" ht="18.75" x14ac:dyDescent="0.3">
      <c r="A30" s="55"/>
      <c r="B30" s="56"/>
      <c r="C30" s="62"/>
      <c r="E30" s="60"/>
      <c r="F30" s="60"/>
      <c r="G30" s="59"/>
      <c r="H30" s="59"/>
      <c r="I30" s="59"/>
      <c r="J30" s="59"/>
      <c r="K30" s="59"/>
      <c r="M30" s="59"/>
      <c r="N30" s="60"/>
      <c r="O30" s="56"/>
      <c r="P30" s="60"/>
      <c r="Q30" s="60"/>
      <c r="T30" s="62"/>
      <c r="U30" s="55"/>
      <c r="V30" s="61"/>
      <c r="W30" s="61"/>
      <c r="X30" s="55"/>
      <c r="Y30" s="56"/>
      <c r="Z30" s="56"/>
      <c r="AA30" s="56"/>
    </row>
    <row r="31" spans="1:254" s="1" customFormat="1" ht="18.75" x14ac:dyDescent="0.3">
      <c r="A31" s="55"/>
      <c r="B31" s="56"/>
      <c r="C31" s="62"/>
      <c r="E31" s="60"/>
      <c r="F31" s="60"/>
      <c r="G31" s="59"/>
      <c r="H31" s="59"/>
      <c r="I31" s="59"/>
      <c r="J31" s="59"/>
      <c r="K31" s="59"/>
      <c r="M31" s="59"/>
      <c r="N31" s="60"/>
      <c r="O31" s="56"/>
      <c r="P31" s="60"/>
      <c r="Q31" s="60"/>
      <c r="T31" s="62"/>
      <c r="U31" s="55"/>
      <c r="V31" s="61"/>
      <c r="W31" s="61"/>
      <c r="X31" s="55"/>
      <c r="Y31" s="56"/>
      <c r="Z31" s="56"/>
      <c r="AA31" s="56"/>
    </row>
    <row r="32" spans="1:254" s="1" customFormat="1" ht="18.75" x14ac:dyDescent="0.3">
      <c r="A32" s="55"/>
      <c r="B32" s="56"/>
      <c r="C32" s="62" t="s">
        <v>112</v>
      </c>
      <c r="E32" s="60"/>
      <c r="F32" s="60"/>
      <c r="G32" s="59"/>
      <c r="H32" s="59"/>
      <c r="I32" s="59"/>
      <c r="J32" s="59"/>
      <c r="K32" s="59"/>
      <c r="M32" s="59"/>
      <c r="N32" s="60"/>
      <c r="O32" s="56"/>
      <c r="P32" s="60"/>
      <c r="Q32" s="60"/>
      <c r="T32" s="63" t="s">
        <v>112</v>
      </c>
      <c r="U32" s="63"/>
      <c r="V32" s="63"/>
      <c r="W32" s="63"/>
      <c r="X32" s="63"/>
      <c r="Y32" s="63"/>
      <c r="Z32" s="63"/>
      <c r="AA32" s="63"/>
    </row>
    <row r="33" spans="1:254" s="1" customFormat="1" ht="18" x14ac:dyDescent="0.2">
      <c r="A33" s="64"/>
      <c r="B33" s="65"/>
      <c r="C33" s="65"/>
      <c r="D33" s="65" t="s">
        <v>109</v>
      </c>
      <c r="F33" s="65"/>
      <c r="G33" s="65"/>
      <c r="H33" s="65"/>
      <c r="I33" s="65"/>
      <c r="J33" s="65"/>
      <c r="K33" s="64"/>
      <c r="M33" s="65"/>
      <c r="N33" s="65"/>
      <c r="O33" s="65"/>
      <c r="P33" s="66"/>
      <c r="Q33" s="64"/>
      <c r="T33" s="67"/>
      <c r="U33" s="65" t="s">
        <v>109</v>
      </c>
      <c r="V33" s="65"/>
      <c r="W33" s="65"/>
      <c r="X33" s="68"/>
      <c r="Y33" s="65"/>
      <c r="Z33" s="65"/>
      <c r="AA33" s="65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" customFormat="1" ht="20.25" x14ac:dyDescent="0.3">
      <c r="A34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70"/>
      <c r="X34" s="69"/>
    </row>
    <row r="35" spans="1:254" s="1" customFormat="1" ht="23.25" x14ac:dyDescent="0.35">
      <c r="A35"/>
      <c r="D35" s="71"/>
      <c r="E35" s="71"/>
      <c r="F35" s="71"/>
      <c r="G35" s="70"/>
      <c r="H35" s="70"/>
      <c r="I35" s="70"/>
      <c r="J35" s="70"/>
      <c r="K35" s="70"/>
      <c r="L35" s="70"/>
      <c r="M35" s="71"/>
      <c r="N35" s="71"/>
      <c r="O35" s="71"/>
      <c r="P35" s="71"/>
      <c r="Q35" s="71"/>
      <c r="R35" s="72"/>
      <c r="T35"/>
    </row>
  </sheetData>
  <autoFilter ref="A5:Y5"/>
  <mergeCells count="4">
    <mergeCell ref="G3:R3"/>
    <mergeCell ref="S3:W3"/>
    <mergeCell ref="M21:N21"/>
    <mergeCell ref="M26:O26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Филиппов Денис Викторович</cp:lastModifiedBy>
  <cp:lastPrinted>2009-02-23T10:25:08Z</cp:lastPrinted>
  <dcterms:created xsi:type="dcterms:W3CDTF">2007-11-07T07:16:05Z</dcterms:created>
  <dcterms:modified xsi:type="dcterms:W3CDTF">2015-03-12T09:04:44Z</dcterms:modified>
</cp:coreProperties>
</file>